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6" windowWidth="19440" windowHeight="8760" activeTab="1"/>
  </bookViews>
  <sheets>
    <sheet name="Nganh_Laptrinh_maytinh" sheetId="1" r:id="rId1"/>
    <sheet name="Nganh_Quantrimang_maytinh" sheetId="2" r:id="rId2"/>
    <sheet name="Sheet3" sheetId="3" r:id="rId3"/>
  </sheets>
  <calcPr calcId="144525"/>
</workbook>
</file>

<file path=xl/calcChain.xml><?xml version="1.0" encoding="utf-8"?>
<calcChain xmlns="http://schemas.openxmlformats.org/spreadsheetml/2006/main">
  <c r="G26" i="1" l="1"/>
  <c r="G8" i="1" l="1"/>
  <c r="G9" i="1"/>
  <c r="G10" i="1"/>
  <c r="G11" i="1"/>
  <c r="G12" i="1"/>
  <c r="G14" i="1"/>
  <c r="G15" i="1"/>
  <c r="G16" i="1"/>
  <c r="G17" i="1"/>
  <c r="G18" i="1"/>
  <c r="G19" i="1"/>
  <c r="G20" i="1"/>
  <c r="G21" i="1"/>
  <c r="G22" i="1"/>
  <c r="G23" i="1"/>
  <c r="G24" i="1"/>
  <c r="G25" i="1"/>
  <c r="G9" i="2"/>
  <c r="G10" i="2"/>
  <c r="G11" i="2"/>
  <c r="G12" i="2"/>
  <c r="G13" i="2"/>
  <c r="G14" i="2"/>
  <c r="G15" i="2"/>
  <c r="G16" i="2"/>
  <c r="G17" i="2"/>
  <c r="G18" i="2"/>
  <c r="G19" i="2"/>
  <c r="G20" i="2"/>
  <c r="G21" i="2"/>
  <c r="G22" i="2"/>
  <c r="G23" i="2"/>
  <c r="G24" i="2"/>
  <c r="G25" i="2"/>
  <c r="G26" i="2"/>
  <c r="G27" i="2"/>
  <c r="G28" i="2"/>
  <c r="G29" i="2"/>
  <c r="G30" i="2"/>
  <c r="G7" i="2"/>
  <c r="G31" i="2" l="1"/>
</calcChain>
</file>

<file path=xl/sharedStrings.xml><?xml version="1.0" encoding="utf-8"?>
<sst xmlns="http://schemas.openxmlformats.org/spreadsheetml/2006/main" count="165" uniqueCount="88">
  <si>
    <t>TT</t>
  </si>
  <si>
    <t>Tên thiết bị</t>
  </si>
  <si>
    <t>Đơn vị</t>
  </si>
  <si>
    <t>Số lượng</t>
  </si>
  <si>
    <t>Đơn giá</t>
  </si>
  <si>
    <t>Ghi chú</t>
  </si>
  <si>
    <t>THIẾT BỊ, DỤNG CỤ DÙNG CHUNG</t>
  </si>
  <si>
    <t>Bộ</t>
  </si>
  <si>
    <t>Dạy thực hành chung cho tất cả các môn.</t>
  </si>
  <si>
    <t>Máy chiếu (Projector)</t>
  </si>
  <si>
    <t>Chiếc</t>
  </si>
  <si>
    <t>Switch Cisco Catalyst 2960-24PC-L</t>
  </si>
  <si>
    <t>Kết nối mạng cho các máy tính trong phòng thực hành.</t>
  </si>
  <si>
    <t>Switch Layer 3</t>
  </si>
  <si>
    <t>Switch Cisco Catalyst 3560V2-24PS-E</t>
  </si>
  <si>
    <t>Tủ mạng</t>
  </si>
  <si>
    <t>Chiếc</t>
  </si>
  <si>
    <t>Vietrack 27U-D1000</t>
  </si>
  <si>
    <t>Bảng di động</t>
  </si>
  <si>
    <t>Dạy chung cho tất cả các môn.</t>
  </si>
  <si>
    <t>THIẾT BỊ CHUYÊN NGÀNH</t>
  </si>
  <si>
    <t>Máy chủ (server)</t>
  </si>
  <si>
    <t>Dạy cho các môn học: Công nghệ phần mềm, Lập trình hệ thống nhúng, Lập trình trên thiết bị di động, Lập trình game.</t>
  </si>
  <si>
    <t>Ổ cứng</t>
  </si>
  <si>
    <t>Hệ thống lưu trữ</t>
  </si>
  <si>
    <t>HPE MSA 2040 ES SAN DC SFF Storage</t>
  </si>
  <si>
    <t>Bộ phát không dây (Access Point)</t>
  </si>
  <si>
    <t>wifi Ubiquiti UniFi AP AC PRO</t>
  </si>
  <si>
    <t>Cáp mạng</t>
  </si>
  <si>
    <t>Thùng</t>
  </si>
  <si>
    <t>Cat6 SFTP Golden Japan</t>
  </si>
  <si>
    <t>Hộp</t>
  </si>
  <si>
    <t>RJ45 Golden Japan Cat6</t>
  </si>
  <si>
    <t>Thiết bị kiểm tra cáp mạng</t>
  </si>
  <si>
    <t>Hộp kiểm tra dây mạng đa năng CT-168 AZONE</t>
  </si>
  <si>
    <t>Kìm bấm cáp mạng</t>
  </si>
  <si>
    <t>AMP CAT6</t>
  </si>
  <si>
    <t>Máy in</t>
  </si>
  <si>
    <t>Độ phân giải ≥ 600dpi. In được cỡ giấy A4, cấu hình phổ biến.</t>
  </si>
  <si>
    <t>Kìm mỏ nhọn</t>
  </si>
  <si>
    <t>Có chức năng cắt cáp và bấm được đầu nối RJ45.</t>
  </si>
  <si>
    <t>Dạy cho môn: Phần cứng và mạng  máy tính</t>
  </si>
  <si>
    <t>Kìm điện</t>
  </si>
  <si>
    <t>Loại thông dụng, có dao cắt.</t>
  </si>
  <si>
    <t>Bộ tuốc nơ vít đa năng</t>
  </si>
  <si>
    <t>2 đầu (dẹt + bake).</t>
  </si>
  <si>
    <t>Yêu cầu kỹ thuật cơ bản của thiết bị</t>
  </si>
  <si>
    <t>Dạy thực hành chung cho tất cả các môn</t>
  </si>
  <si>
    <t>Dạy cho các môn học: Cấu hình mạng, Mạng nâng cao, Quản trị Data Center, Quản trị hệ thống mail server, Quản trị mạng nâng cao trên Linux, Thiết lập hệ thống mạng, Quản trị mạng trên Linux, Thiết bị mạng</t>
  </si>
  <si>
    <t>- Dạy cho các môn học: Cấu hình mạng, Mạng nâng cao, Quản trị Data Center, Quản trị hệ thống mail server, Quản trị mạng nâng cao trên Linux, Thiết lập hệ thống mạng, Quản trị mạng trên Linux, Thiết bị mạng</t>
  </si>
  <si>
    <t>Router Cisco CISCO2901-SEC/K9</t>
  </si>
  <si>
    <t>Router Cisco CISCO2911-SEC/K9</t>
  </si>
  <si>
    <t>Router Cisco CISCO2921-SEC/K9</t>
  </si>
  <si>
    <t>Router Cisco CISCO888-SEC-K9</t>
  </si>
  <si>
    <t>Thiết bị Firewall</t>
  </si>
  <si>
    <t>24 port CAT6 COMMSCOPE</t>
  </si>
  <si>
    <t>Cân bằng tải (Load Balancing Router)</t>
  </si>
  <si>
    <t>CISCO RV042G DUAL GIGABIT WAN VPN ROUTER</t>
  </si>
  <si>
    <t>- Dạy cho các môn học: Cấu hình mạng, Kỹ thuật truyền thông và số liệu, Mạng máy tính và quản trị mạng, Quản trị Data Center, Thiết bị mạng, Thiết lập hệ thống mạng</t>
  </si>
  <si>
    <t>Đa năng TL460s plus</t>
  </si>
  <si>
    <t>- Dạy cho các môn học: Kỹ thuật truyền thông và số liệu, Mạng máy tính và quản trị mạng, Phần cứng máy tính, Phát triển ứng dụng IoT, Quản trị Data Center, Thiết bị mạng, Thiết lập hệ thống mạng</t>
  </si>
  <si>
    <t xml:space="preserve"> Kìm mỏ nhọn</t>
  </si>
  <si>
    <t>Có chức năng cắt cáp và bấm được đầu nối RJ45</t>
  </si>
  <si>
    <t xml:space="preserve"> Kìm điện</t>
  </si>
  <si>
    <t>Loại thông dụng, có dao cắt</t>
  </si>
  <si>
    <t>2 đầu (dẹt + bake)</t>
  </si>
  <si>
    <t>Tổng tiền</t>
  </si>
  <si>
    <t>PANASONIC PT-LB383
LCD, Độ sáng: 3800 Lumens, Độ tương phản: 16.000:1, Độ phân giải: 1024x768
Kích thước chiếu: 30” – 300”</t>
  </si>
  <si>
    <t>Server DELL PowerEdge R740xd
Processor: Xeon Silver 4210
Memory: 32GB RDIMM 2666MTs
Storage: Non HDD  3.5'' HDD HotPlug
RAID Controllers: PERC H730P
Networking: BC5720 QP
Chassis: Rackmount 2UPower Supply: 2x 750W PSU</t>
  </si>
  <si>
    <t>SSD Intel 540s Series
Capacity: 480GB
Form Factor: 2.5in
Interface: SATA 3.0 6Gb/s</t>
  </si>
  <si>
    <t>Thiết bị định tuyến (Router)</t>
  </si>
  <si>
    <t>Thiết bị chuyển mạch (Switch)</t>
  </si>
  <si>
    <t>Hạt mạng (Connector)</t>
  </si>
  <si>
    <t>Kiểm tra lỗi mainboard (Card test mainboard)</t>
  </si>
  <si>
    <t>- Lưu trữ dữ liệu cho server
- Dạy cho các môn học: Cấu hình mạng, mạng nâng cao, Quản trị Data Center, Quản trị hệ thống mail server, Quản trị mạng nâng cao trên Linux, thiết Lập hệ thống mạng, Quản trị mạng trên Linux, thiết bị mạng</t>
  </si>
  <si>
    <t>TỔNG TIỀN:</t>
  </si>
  <si>
    <t xml:space="preserve">DANH MỤC THIẾT BỊ DẠY CHO CÁC MÔN HỌC, MÔ ĐUN </t>
  </si>
  <si>
    <t>Tên nghề: Quản trị mạng máy tính</t>
  </si>
  <si>
    <t>Dùng cho lớp học lý thuyết tối đa 35 sinh viên, lớp học thực hành tối đa 18 sinh viên</t>
  </si>
  <si>
    <t>Trình độ đào tạo: Cao đẳng (ngành trọng điểm cấp độ quốc gia)</t>
  </si>
  <si>
    <t>Đính giấy bằng ghim hoặc từ.
Kích thước ≥ 1250mm x 2400mm</t>
  </si>
  <si>
    <t>- Lưu trữ dữ liệu cho server
- Dạy cho các môn học: Công nghệ phần mềm, Lập trình hệ thống nhúng, Lập trình trên thiết bị di động, Lập trình game, Lập trình cơ sở dữ liệu, Lập trình web, Lập trình mạng căn bản, Lập trình mạng nâng cao.</t>
  </si>
  <si>
    <t>Tên nghề: Lập trình máy tính</t>
  </si>
  <si>
    <t>Tấm ráp nối (Patch Panel)</t>
  </si>
  <si>
    <t>Phục vụ cho kiểm tra, thi, và giảng dạy cho các môn học: Công nghệ phần mềm, Lập trình hệ thống nhúng, Lập trình trên thiết bị di động, Lập trình game, Lập trình cơ sở dữ liệu, Lập trình web, Lập trình mạng căn bản, Lập trình mạng nâng cao.</t>
  </si>
  <si>
    <t>Dạy cho các môn học: Công nghệ phần mềm, Lập trình hệ thống nhúng, Lập trình trên thiết bị di động,  Lập trình cơ sở dữ liệu, Lập trình web, Lập trình mạng nâng cao.</t>
  </si>
  <si>
    <t>Phục vụ cho kiểm tra, thi, và giảng dạy cho tất cả môn học</t>
  </si>
  <si>
    <t>Kết nối mạng cho các máy tính trong phòng thực hành và giảng dạy cho các môn học: Phần cứng và mạng  máy tính.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</si>
</sst>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3"/>
      <name val="Times New Roman"/>
      <family val="1"/>
    </font>
    <font>
      <b/>
      <sz val="14"/>
      <name val="Times New Roman"/>
      <family val="1"/>
    </font>
    <font>
      <sz val="14"/>
      <name val="Times New Roman"/>
      <family val="1"/>
    </font>
    <font>
      <b/>
      <sz val="13"/>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3" fontId="1" fillId="0" borderId="1" xfId="0" applyNumberFormat="1" applyFont="1" applyBorder="1" applyAlignment="1">
      <alignment vertical="center" wrapText="1"/>
    </xf>
    <xf numFmtId="3" fontId="1" fillId="0" borderId="1" xfId="0" applyNumberFormat="1" applyFont="1" applyBorder="1" applyAlignment="1">
      <alignment horizontal="righ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vertical="center"/>
    </xf>
    <xf numFmtId="3" fontId="4" fillId="0" borderId="1" xfId="0" applyNumberFormat="1" applyFont="1" applyBorder="1" applyAlignment="1">
      <alignment vertical="center"/>
    </xf>
    <xf numFmtId="0" fontId="1" fillId="0" borderId="1" xfId="0" quotePrefix="1"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3" fontId="4" fillId="0" borderId="1" xfId="0" applyNumberFormat="1" applyFont="1" applyBorder="1" applyAlignment="1">
      <alignment horizontal="center" vertical="center"/>
    </xf>
    <xf numFmtId="0" fontId="1" fillId="0" borderId="1" xfId="0" applyFont="1" applyBorder="1" applyAlignment="1">
      <alignment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3" fontId="4" fillId="0" borderId="1" xfId="0" applyNumberFormat="1"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25" workbookViewId="0">
      <selection activeCell="F9" sqref="F9"/>
    </sheetView>
  </sheetViews>
  <sheetFormatPr defaultColWidth="8.88671875" defaultRowHeight="16.8" x14ac:dyDescent="0.3"/>
  <cols>
    <col min="1" max="1" width="5.109375" style="1" customWidth="1"/>
    <col min="2" max="2" width="16.44140625" style="1" customWidth="1"/>
    <col min="3" max="3" width="7" style="1" customWidth="1"/>
    <col min="4" max="4" width="7.88671875" style="1" customWidth="1"/>
    <col min="5" max="5" width="38" style="1" customWidth="1"/>
    <col min="6" max="6" width="15" style="1" customWidth="1"/>
    <col min="7" max="7" width="17" style="1" customWidth="1"/>
    <col min="8" max="8" width="24.109375" style="1" customWidth="1"/>
    <col min="9" max="16384" width="8.88671875" style="1"/>
  </cols>
  <sheetData>
    <row r="1" spans="1:8" ht="17.399999999999999" x14ac:dyDescent="0.3">
      <c r="B1" s="2" t="s">
        <v>76</v>
      </c>
      <c r="C1" s="2"/>
      <c r="D1" s="2"/>
      <c r="E1" s="2"/>
      <c r="F1" s="2"/>
      <c r="G1" s="2"/>
      <c r="H1" s="2"/>
    </row>
    <row r="2" spans="1:8" ht="18" x14ac:dyDescent="0.3">
      <c r="B2" s="3" t="s">
        <v>82</v>
      </c>
    </row>
    <row r="3" spans="1:8" ht="18" x14ac:dyDescent="0.3">
      <c r="B3" s="3" t="s">
        <v>79</v>
      </c>
    </row>
    <row r="4" spans="1:8" ht="18" x14ac:dyDescent="0.35">
      <c r="B4" s="4" t="s">
        <v>78</v>
      </c>
    </row>
    <row r="6" spans="1:8" ht="40.200000000000003" customHeight="1" x14ac:dyDescent="0.3">
      <c r="A6" s="5" t="s">
        <v>0</v>
      </c>
      <c r="B6" s="5" t="s">
        <v>1</v>
      </c>
      <c r="C6" s="5" t="s">
        <v>2</v>
      </c>
      <c r="D6" s="5" t="s">
        <v>3</v>
      </c>
      <c r="E6" s="5" t="s">
        <v>46</v>
      </c>
      <c r="F6" s="5" t="s">
        <v>4</v>
      </c>
      <c r="G6" s="5" t="s">
        <v>66</v>
      </c>
      <c r="H6" s="5" t="s">
        <v>5</v>
      </c>
    </row>
    <row r="7" spans="1:8" x14ac:dyDescent="0.3">
      <c r="A7" s="6" t="s">
        <v>6</v>
      </c>
      <c r="B7" s="6"/>
      <c r="C7" s="6"/>
      <c r="D7" s="6"/>
      <c r="E7" s="6"/>
      <c r="F7" s="6"/>
      <c r="G7" s="6"/>
      <c r="H7" s="6"/>
    </row>
    <row r="8" spans="1:8" ht="84" x14ac:dyDescent="0.3">
      <c r="A8" s="7">
        <v>1</v>
      </c>
      <c r="B8" s="8" t="s">
        <v>9</v>
      </c>
      <c r="C8" s="7" t="s">
        <v>7</v>
      </c>
      <c r="D8" s="7">
        <v>2</v>
      </c>
      <c r="E8" s="8" t="s">
        <v>67</v>
      </c>
      <c r="F8" s="9">
        <v>17000000</v>
      </c>
      <c r="G8" s="10">
        <f t="shared" ref="G8:G25" si="0">F8*D8</f>
        <v>34000000</v>
      </c>
      <c r="H8" s="8" t="s">
        <v>8</v>
      </c>
    </row>
    <row r="9" spans="1:8" ht="50.4" x14ac:dyDescent="0.3">
      <c r="A9" s="7">
        <v>2</v>
      </c>
      <c r="B9" s="8" t="s">
        <v>71</v>
      </c>
      <c r="C9" s="7" t="s">
        <v>10</v>
      </c>
      <c r="D9" s="7">
        <v>4</v>
      </c>
      <c r="E9" s="8" t="s">
        <v>11</v>
      </c>
      <c r="F9" s="9">
        <v>30000000</v>
      </c>
      <c r="G9" s="10">
        <f t="shared" si="0"/>
        <v>120000000</v>
      </c>
      <c r="H9" s="11" t="s">
        <v>12</v>
      </c>
    </row>
    <row r="10" spans="1:8" ht="33.6" x14ac:dyDescent="0.3">
      <c r="A10" s="7">
        <v>3</v>
      </c>
      <c r="B10" s="8" t="s">
        <v>13</v>
      </c>
      <c r="C10" s="7" t="s">
        <v>10</v>
      </c>
      <c r="D10" s="7">
        <v>4</v>
      </c>
      <c r="E10" s="8" t="s">
        <v>14</v>
      </c>
      <c r="F10" s="10">
        <v>72000000</v>
      </c>
      <c r="G10" s="10">
        <f t="shared" si="0"/>
        <v>288000000</v>
      </c>
      <c r="H10" s="12"/>
    </row>
    <row r="11" spans="1:8" x14ac:dyDescent="0.3">
      <c r="A11" s="7">
        <v>4</v>
      </c>
      <c r="B11" s="8" t="s">
        <v>15</v>
      </c>
      <c r="C11" s="7" t="s">
        <v>16</v>
      </c>
      <c r="D11" s="7">
        <v>2</v>
      </c>
      <c r="E11" s="8" t="s">
        <v>17</v>
      </c>
      <c r="F11" s="10">
        <v>7500000</v>
      </c>
      <c r="G11" s="10">
        <f t="shared" si="0"/>
        <v>15000000</v>
      </c>
      <c r="H11" s="13"/>
    </row>
    <row r="12" spans="1:8" ht="33.6" x14ac:dyDescent="0.3">
      <c r="A12" s="7">
        <v>5</v>
      </c>
      <c r="B12" s="8" t="s">
        <v>18</v>
      </c>
      <c r="C12" s="7" t="s">
        <v>16</v>
      </c>
      <c r="D12" s="7">
        <v>2</v>
      </c>
      <c r="E12" s="8" t="s">
        <v>80</v>
      </c>
      <c r="F12" s="9">
        <v>3000000</v>
      </c>
      <c r="G12" s="10">
        <f t="shared" si="0"/>
        <v>6000000</v>
      </c>
      <c r="H12" s="8" t="s">
        <v>19</v>
      </c>
    </row>
    <row r="13" spans="1:8" x14ac:dyDescent="0.3">
      <c r="A13" s="14" t="s">
        <v>20</v>
      </c>
      <c r="B13" s="14"/>
      <c r="C13" s="15"/>
      <c r="D13" s="15"/>
      <c r="E13" s="16"/>
      <c r="F13" s="17"/>
      <c r="G13" s="10"/>
      <c r="H13" s="14"/>
    </row>
    <row r="14" spans="1:8" ht="151.19999999999999" x14ac:dyDescent="0.3">
      <c r="A14" s="7">
        <v>6</v>
      </c>
      <c r="B14" s="8" t="s">
        <v>21</v>
      </c>
      <c r="C14" s="7" t="s">
        <v>7</v>
      </c>
      <c r="D14" s="7">
        <v>2</v>
      </c>
      <c r="E14" s="8" t="s">
        <v>68</v>
      </c>
      <c r="F14" s="9">
        <v>95000000</v>
      </c>
      <c r="G14" s="10">
        <f t="shared" si="0"/>
        <v>190000000</v>
      </c>
      <c r="H14" s="8" t="s">
        <v>22</v>
      </c>
    </row>
    <row r="15" spans="1:8" ht="218.4" x14ac:dyDescent="0.3">
      <c r="A15" s="7">
        <v>7</v>
      </c>
      <c r="B15" s="8" t="s">
        <v>23</v>
      </c>
      <c r="C15" s="7" t="s">
        <v>10</v>
      </c>
      <c r="D15" s="7">
        <v>20</v>
      </c>
      <c r="E15" s="8" t="s">
        <v>69</v>
      </c>
      <c r="F15" s="9">
        <v>4200000</v>
      </c>
      <c r="G15" s="10">
        <f t="shared" si="0"/>
        <v>84000000</v>
      </c>
      <c r="H15" s="18" t="s">
        <v>81</v>
      </c>
    </row>
    <row r="16" spans="1:8" ht="198" customHeight="1" x14ac:dyDescent="0.3">
      <c r="A16" s="7">
        <v>8</v>
      </c>
      <c r="B16" s="8" t="s">
        <v>24</v>
      </c>
      <c r="C16" s="7" t="s">
        <v>7</v>
      </c>
      <c r="D16" s="7">
        <v>1</v>
      </c>
      <c r="E16" s="8" t="s">
        <v>25</v>
      </c>
      <c r="F16" s="10">
        <v>200000000</v>
      </c>
      <c r="G16" s="10">
        <f t="shared" si="0"/>
        <v>200000000</v>
      </c>
      <c r="H16" s="11" t="s">
        <v>84</v>
      </c>
    </row>
    <row r="17" spans="1:8" ht="50.4" x14ac:dyDescent="0.3">
      <c r="A17" s="7">
        <v>9</v>
      </c>
      <c r="B17" s="8" t="s">
        <v>26</v>
      </c>
      <c r="C17" s="7" t="s">
        <v>10</v>
      </c>
      <c r="D17" s="7">
        <v>4</v>
      </c>
      <c r="E17" s="8" t="s">
        <v>27</v>
      </c>
      <c r="F17" s="10">
        <v>4000000</v>
      </c>
      <c r="G17" s="10">
        <f t="shared" si="0"/>
        <v>16000000</v>
      </c>
      <c r="H17" s="13"/>
    </row>
    <row r="18" spans="1:8" ht="33.6" x14ac:dyDescent="0.3">
      <c r="A18" s="7">
        <v>10</v>
      </c>
      <c r="B18" s="8" t="s">
        <v>28</v>
      </c>
      <c r="C18" s="7" t="s">
        <v>29</v>
      </c>
      <c r="D18" s="7">
        <v>4</v>
      </c>
      <c r="E18" s="8" t="s">
        <v>30</v>
      </c>
      <c r="F18" s="10">
        <v>1700000</v>
      </c>
      <c r="G18" s="10">
        <f t="shared" si="0"/>
        <v>6800000</v>
      </c>
      <c r="H18" s="11" t="s">
        <v>87</v>
      </c>
    </row>
    <row r="19" spans="1:8" ht="33.6" x14ac:dyDescent="0.3">
      <c r="A19" s="7">
        <v>11</v>
      </c>
      <c r="B19" s="8" t="s">
        <v>72</v>
      </c>
      <c r="C19" s="7" t="s">
        <v>31</v>
      </c>
      <c r="D19" s="7">
        <v>30</v>
      </c>
      <c r="E19" s="8" t="s">
        <v>32</v>
      </c>
      <c r="F19" s="9">
        <v>200000</v>
      </c>
      <c r="G19" s="10">
        <f t="shared" si="0"/>
        <v>6000000</v>
      </c>
      <c r="H19" s="12"/>
    </row>
    <row r="20" spans="1:8" ht="33.6" x14ac:dyDescent="0.3">
      <c r="A20" s="7">
        <v>12</v>
      </c>
      <c r="B20" s="8" t="s">
        <v>33</v>
      </c>
      <c r="C20" s="7" t="s">
        <v>7</v>
      </c>
      <c r="D20" s="7">
        <v>5</v>
      </c>
      <c r="E20" s="8" t="s">
        <v>34</v>
      </c>
      <c r="F20" s="10">
        <v>300000</v>
      </c>
      <c r="G20" s="10">
        <f t="shared" si="0"/>
        <v>1500000</v>
      </c>
      <c r="H20" s="12"/>
    </row>
    <row r="21" spans="1:8" ht="33.6" x14ac:dyDescent="0.3">
      <c r="A21" s="7">
        <v>13</v>
      </c>
      <c r="B21" s="8" t="s">
        <v>35</v>
      </c>
      <c r="C21" s="7" t="s">
        <v>10</v>
      </c>
      <c r="D21" s="7">
        <v>5</v>
      </c>
      <c r="E21" s="8" t="s">
        <v>36</v>
      </c>
      <c r="F21" s="10">
        <v>3000000</v>
      </c>
      <c r="G21" s="10">
        <f t="shared" si="0"/>
        <v>15000000</v>
      </c>
      <c r="H21" s="13"/>
    </row>
    <row r="22" spans="1:8" ht="134.4" x14ac:dyDescent="0.3">
      <c r="A22" s="7">
        <v>14</v>
      </c>
      <c r="B22" s="8" t="s">
        <v>37</v>
      </c>
      <c r="C22" s="7" t="s">
        <v>16</v>
      </c>
      <c r="D22" s="7">
        <v>4</v>
      </c>
      <c r="E22" s="8" t="s">
        <v>38</v>
      </c>
      <c r="F22" s="10">
        <v>3000000</v>
      </c>
      <c r="G22" s="10">
        <f t="shared" si="0"/>
        <v>12000000</v>
      </c>
      <c r="H22" s="8" t="s">
        <v>85</v>
      </c>
    </row>
    <row r="23" spans="1:8" ht="33.6" x14ac:dyDescent="0.3">
      <c r="A23" s="7">
        <v>15</v>
      </c>
      <c r="B23" s="8" t="s">
        <v>39</v>
      </c>
      <c r="C23" s="7" t="s">
        <v>10</v>
      </c>
      <c r="D23" s="7">
        <v>10</v>
      </c>
      <c r="E23" s="8" t="s">
        <v>40</v>
      </c>
      <c r="F23" s="10">
        <v>100000</v>
      </c>
      <c r="G23" s="10">
        <f t="shared" si="0"/>
        <v>1000000</v>
      </c>
      <c r="H23" s="11" t="s">
        <v>41</v>
      </c>
    </row>
    <row r="24" spans="1:8" x14ac:dyDescent="0.3">
      <c r="A24" s="7">
        <v>16</v>
      </c>
      <c r="B24" s="8" t="s">
        <v>42</v>
      </c>
      <c r="C24" s="7" t="s">
        <v>10</v>
      </c>
      <c r="D24" s="7">
        <v>10</v>
      </c>
      <c r="E24" s="8" t="s">
        <v>43</v>
      </c>
      <c r="F24" s="10">
        <v>100000</v>
      </c>
      <c r="G24" s="10">
        <f t="shared" si="0"/>
        <v>1000000</v>
      </c>
      <c r="H24" s="12"/>
    </row>
    <row r="25" spans="1:8" ht="33.6" x14ac:dyDescent="0.3">
      <c r="A25" s="7">
        <v>17</v>
      </c>
      <c r="B25" s="8" t="s">
        <v>44</v>
      </c>
      <c r="C25" s="7" t="s">
        <v>10</v>
      </c>
      <c r="D25" s="7">
        <v>10</v>
      </c>
      <c r="E25" s="8" t="s">
        <v>45</v>
      </c>
      <c r="F25" s="10">
        <v>50000</v>
      </c>
      <c r="G25" s="10">
        <f t="shared" si="0"/>
        <v>500000</v>
      </c>
      <c r="H25" s="13"/>
    </row>
    <row r="26" spans="1:8" x14ac:dyDescent="0.3">
      <c r="A26" s="19" t="s">
        <v>75</v>
      </c>
      <c r="B26" s="20"/>
      <c r="C26" s="20"/>
      <c r="D26" s="20"/>
      <c r="E26" s="20"/>
      <c r="F26" s="21"/>
      <c r="G26" s="22">
        <f>SUM(G8:G25)</f>
        <v>996800000</v>
      </c>
      <c r="H26" s="23"/>
    </row>
  </sheetData>
  <mergeCells count="7">
    <mergeCell ref="A26:F26"/>
    <mergeCell ref="B1:H1"/>
    <mergeCell ref="H9:H11"/>
    <mergeCell ref="H18:H21"/>
    <mergeCell ref="H23:H25"/>
    <mergeCell ref="A7:H7"/>
    <mergeCell ref="H16:H17"/>
  </mergeCells>
  <pageMargins left="0.15" right="0.1" top="0.5" bottom="0.25" header="0.05" footer="0.05"/>
  <pageSetup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abSelected="1" topLeftCell="A19" workbookViewId="0">
      <selection activeCell="A31" sqref="A31:F31"/>
    </sheetView>
  </sheetViews>
  <sheetFormatPr defaultColWidth="8.88671875" defaultRowHeight="16.8" x14ac:dyDescent="0.3"/>
  <cols>
    <col min="1" max="1" width="4.6640625" style="1" customWidth="1"/>
    <col min="2" max="2" width="13.6640625" style="1" customWidth="1"/>
    <col min="3" max="3" width="7.33203125" style="1" customWidth="1"/>
    <col min="4" max="4" width="8.6640625" style="1" customWidth="1"/>
    <col min="5" max="5" width="36.44140625" style="1" customWidth="1"/>
    <col min="6" max="6" width="14.88671875" style="1" customWidth="1"/>
    <col min="7" max="7" width="16.6640625" style="1" customWidth="1"/>
    <col min="8" max="8" width="28" style="1" customWidth="1"/>
    <col min="9" max="16384" width="8.88671875" style="1"/>
  </cols>
  <sheetData>
    <row r="1" spans="1:8" ht="17.399999999999999" x14ac:dyDescent="0.3">
      <c r="B1" s="2" t="s">
        <v>76</v>
      </c>
      <c r="C1" s="2"/>
      <c r="D1" s="2"/>
      <c r="E1" s="2"/>
      <c r="F1" s="2"/>
      <c r="G1" s="2"/>
      <c r="H1" s="2"/>
    </row>
    <row r="2" spans="1:8" ht="18" x14ac:dyDescent="0.3">
      <c r="B2" s="3" t="s">
        <v>77</v>
      </c>
    </row>
    <row r="3" spans="1:8" ht="18" x14ac:dyDescent="0.3">
      <c r="B3" s="3" t="s">
        <v>79</v>
      </c>
    </row>
    <row r="4" spans="1:8" ht="18" x14ac:dyDescent="0.35">
      <c r="B4" s="4" t="s">
        <v>78</v>
      </c>
    </row>
    <row r="5" spans="1:8" ht="45" customHeight="1" x14ac:dyDescent="0.3">
      <c r="A5" s="5" t="s">
        <v>0</v>
      </c>
      <c r="B5" s="5" t="s">
        <v>1</v>
      </c>
      <c r="C5" s="5" t="s">
        <v>2</v>
      </c>
      <c r="D5" s="5" t="s">
        <v>3</v>
      </c>
      <c r="E5" s="24" t="s">
        <v>46</v>
      </c>
      <c r="F5" s="24" t="s">
        <v>4</v>
      </c>
      <c r="G5" s="24" t="s">
        <v>66</v>
      </c>
      <c r="H5" s="24" t="s">
        <v>5</v>
      </c>
    </row>
    <row r="6" spans="1:8" x14ac:dyDescent="0.3">
      <c r="A6" s="25"/>
      <c r="B6" s="6" t="s">
        <v>6</v>
      </c>
      <c r="C6" s="6"/>
      <c r="D6" s="6"/>
      <c r="E6" s="6"/>
      <c r="F6" s="25"/>
      <c r="G6" s="25"/>
      <c r="H6" s="25"/>
    </row>
    <row r="7" spans="1:8" ht="84" x14ac:dyDescent="0.3">
      <c r="A7" s="7">
        <v>1</v>
      </c>
      <c r="B7" s="8" t="s">
        <v>9</v>
      </c>
      <c r="C7" s="7" t="s">
        <v>7</v>
      </c>
      <c r="D7" s="7">
        <v>2</v>
      </c>
      <c r="E7" s="8" t="s">
        <v>67</v>
      </c>
      <c r="F7" s="9">
        <v>17000000</v>
      </c>
      <c r="G7" s="9">
        <f t="shared" ref="G7:G30" si="0">F7*D7</f>
        <v>34000000</v>
      </c>
      <c r="H7" s="7" t="s">
        <v>47</v>
      </c>
    </row>
    <row r="8" spans="1:8" x14ac:dyDescent="0.3">
      <c r="A8" s="5"/>
      <c r="B8" s="26" t="s">
        <v>20</v>
      </c>
      <c r="C8" s="5"/>
      <c r="D8" s="5"/>
      <c r="E8" s="8"/>
      <c r="F8" s="27"/>
      <c r="G8" s="9"/>
      <c r="H8" s="5"/>
    </row>
    <row r="9" spans="1:8" ht="151.19999999999999" x14ac:dyDescent="0.3">
      <c r="A9" s="7">
        <v>2</v>
      </c>
      <c r="B9" s="8" t="s">
        <v>21</v>
      </c>
      <c r="C9" s="7" t="s">
        <v>7</v>
      </c>
      <c r="D9" s="7">
        <v>4</v>
      </c>
      <c r="E9" s="8" t="s">
        <v>68</v>
      </c>
      <c r="F9" s="9">
        <v>95000000</v>
      </c>
      <c r="G9" s="9">
        <f t="shared" si="0"/>
        <v>380000000</v>
      </c>
      <c r="H9" s="7" t="s">
        <v>48</v>
      </c>
    </row>
    <row r="10" spans="1:8" ht="184.8" x14ac:dyDescent="0.3">
      <c r="A10" s="7">
        <v>3</v>
      </c>
      <c r="B10" s="8" t="s">
        <v>23</v>
      </c>
      <c r="C10" s="7" t="s">
        <v>10</v>
      </c>
      <c r="D10" s="7">
        <v>20</v>
      </c>
      <c r="E10" s="8"/>
      <c r="F10" s="9">
        <v>4200000</v>
      </c>
      <c r="G10" s="9">
        <f t="shared" si="0"/>
        <v>84000000</v>
      </c>
      <c r="H10" s="28" t="s">
        <v>74</v>
      </c>
    </row>
    <row r="11" spans="1:8" ht="148.5" customHeight="1" x14ac:dyDescent="0.3">
      <c r="A11" s="7">
        <v>4</v>
      </c>
      <c r="B11" s="8" t="s">
        <v>70</v>
      </c>
      <c r="C11" s="7" t="s">
        <v>10</v>
      </c>
      <c r="D11" s="7">
        <v>6</v>
      </c>
      <c r="E11" s="8" t="s">
        <v>50</v>
      </c>
      <c r="F11" s="9">
        <v>39000000</v>
      </c>
      <c r="G11" s="9">
        <f t="shared" si="0"/>
        <v>234000000</v>
      </c>
      <c r="H11" s="11" t="s">
        <v>49</v>
      </c>
    </row>
    <row r="12" spans="1:8" ht="50.4" x14ac:dyDescent="0.3">
      <c r="A12" s="7">
        <v>5</v>
      </c>
      <c r="B12" s="8" t="s">
        <v>70</v>
      </c>
      <c r="C12" s="7" t="s">
        <v>10</v>
      </c>
      <c r="D12" s="7">
        <v>6</v>
      </c>
      <c r="E12" s="8" t="s">
        <v>51</v>
      </c>
      <c r="F12" s="9">
        <v>50000000</v>
      </c>
      <c r="G12" s="9">
        <f t="shared" si="0"/>
        <v>300000000</v>
      </c>
      <c r="H12" s="12"/>
    </row>
    <row r="13" spans="1:8" ht="50.4" x14ac:dyDescent="0.3">
      <c r="A13" s="7">
        <v>6</v>
      </c>
      <c r="B13" s="8" t="s">
        <v>70</v>
      </c>
      <c r="C13" s="7" t="s">
        <v>10</v>
      </c>
      <c r="D13" s="7">
        <v>6</v>
      </c>
      <c r="E13" s="8" t="s">
        <v>52</v>
      </c>
      <c r="F13" s="9">
        <v>63000000</v>
      </c>
      <c r="G13" s="9">
        <f t="shared" si="0"/>
        <v>378000000</v>
      </c>
      <c r="H13" s="12"/>
    </row>
    <row r="14" spans="1:8" ht="50.4" x14ac:dyDescent="0.3">
      <c r="A14" s="7">
        <v>7</v>
      </c>
      <c r="B14" s="8" t="s">
        <v>70</v>
      </c>
      <c r="C14" s="7" t="s">
        <v>10</v>
      </c>
      <c r="D14" s="7">
        <v>6</v>
      </c>
      <c r="E14" s="8" t="s">
        <v>53</v>
      </c>
      <c r="F14" s="9">
        <v>12000000</v>
      </c>
      <c r="G14" s="9">
        <f t="shared" si="0"/>
        <v>72000000</v>
      </c>
      <c r="H14" s="12"/>
    </row>
    <row r="15" spans="1:8" ht="67.2" x14ac:dyDescent="0.3">
      <c r="A15" s="7">
        <v>8</v>
      </c>
      <c r="B15" s="8" t="s">
        <v>71</v>
      </c>
      <c r="C15" s="7" t="s">
        <v>10</v>
      </c>
      <c r="D15" s="7">
        <v>36</v>
      </c>
      <c r="E15" s="8" t="s">
        <v>11</v>
      </c>
      <c r="F15" s="9">
        <v>30000000</v>
      </c>
      <c r="G15" s="9">
        <f t="shared" si="0"/>
        <v>1080000000</v>
      </c>
      <c r="H15" s="12"/>
    </row>
    <row r="16" spans="1:8" ht="33.6" x14ac:dyDescent="0.3">
      <c r="A16" s="7">
        <v>9</v>
      </c>
      <c r="B16" s="8" t="s">
        <v>13</v>
      </c>
      <c r="C16" s="7" t="s">
        <v>10</v>
      </c>
      <c r="D16" s="7">
        <v>6</v>
      </c>
      <c r="E16" s="8" t="s">
        <v>14</v>
      </c>
      <c r="F16" s="10">
        <v>72000000</v>
      </c>
      <c r="G16" s="9">
        <f t="shared" si="0"/>
        <v>432000000</v>
      </c>
      <c r="H16" s="12"/>
    </row>
    <row r="17" spans="1:8" ht="33.6" x14ac:dyDescent="0.3">
      <c r="A17" s="7">
        <v>10</v>
      </c>
      <c r="B17" s="8" t="s">
        <v>54</v>
      </c>
      <c r="C17" s="7" t="s">
        <v>10</v>
      </c>
      <c r="D17" s="7">
        <v>2</v>
      </c>
      <c r="E17" s="29" t="s">
        <v>14</v>
      </c>
      <c r="F17" s="10">
        <v>70000000</v>
      </c>
      <c r="G17" s="9">
        <f t="shared" si="0"/>
        <v>140000000</v>
      </c>
      <c r="H17" s="12"/>
    </row>
    <row r="18" spans="1:8" ht="50.4" x14ac:dyDescent="0.3">
      <c r="A18" s="7">
        <v>11</v>
      </c>
      <c r="B18" s="8" t="s">
        <v>83</v>
      </c>
      <c r="C18" s="7" t="s">
        <v>10</v>
      </c>
      <c r="D18" s="7">
        <v>10</v>
      </c>
      <c r="E18" s="8" t="s">
        <v>55</v>
      </c>
      <c r="F18" s="9">
        <v>3000000</v>
      </c>
      <c r="G18" s="9">
        <f t="shared" si="0"/>
        <v>30000000</v>
      </c>
      <c r="H18" s="13"/>
    </row>
    <row r="19" spans="1:8" ht="33.6" x14ac:dyDescent="0.3">
      <c r="A19" s="7">
        <v>12</v>
      </c>
      <c r="B19" s="8" t="s">
        <v>24</v>
      </c>
      <c r="C19" s="7" t="s">
        <v>7</v>
      </c>
      <c r="D19" s="7">
        <v>1</v>
      </c>
      <c r="E19" s="8" t="s">
        <v>25</v>
      </c>
      <c r="F19" s="10">
        <v>200000000</v>
      </c>
      <c r="G19" s="9">
        <f t="shared" si="0"/>
        <v>200000000</v>
      </c>
      <c r="H19" s="11" t="s">
        <v>86</v>
      </c>
    </row>
    <row r="20" spans="1:8" ht="67.2" x14ac:dyDescent="0.3">
      <c r="A20" s="7">
        <v>13</v>
      </c>
      <c r="B20" s="8" t="s">
        <v>56</v>
      </c>
      <c r="C20" s="7" t="s">
        <v>10</v>
      </c>
      <c r="D20" s="7">
        <v>2</v>
      </c>
      <c r="E20" s="8" t="s">
        <v>57</v>
      </c>
      <c r="F20" s="10">
        <v>7500000</v>
      </c>
      <c r="G20" s="9">
        <f t="shared" si="0"/>
        <v>15000000</v>
      </c>
      <c r="H20" s="12"/>
    </row>
    <row r="21" spans="1:8" ht="67.2" x14ac:dyDescent="0.3">
      <c r="A21" s="7">
        <v>14</v>
      </c>
      <c r="B21" s="8" t="s">
        <v>26</v>
      </c>
      <c r="C21" s="7" t="s">
        <v>10</v>
      </c>
      <c r="D21" s="7">
        <v>18</v>
      </c>
      <c r="E21" s="8" t="s">
        <v>27</v>
      </c>
      <c r="F21" s="10">
        <v>4000000</v>
      </c>
      <c r="G21" s="9">
        <f t="shared" si="0"/>
        <v>72000000</v>
      </c>
      <c r="H21" s="12"/>
    </row>
    <row r="22" spans="1:8" x14ac:dyDescent="0.3">
      <c r="A22" s="7">
        <v>15</v>
      </c>
      <c r="B22" s="8" t="s">
        <v>15</v>
      </c>
      <c r="C22" s="7" t="s">
        <v>16</v>
      </c>
      <c r="D22" s="7">
        <v>3</v>
      </c>
      <c r="E22" s="8" t="s">
        <v>17</v>
      </c>
      <c r="F22" s="10">
        <v>7500000</v>
      </c>
      <c r="G22" s="9">
        <f t="shared" si="0"/>
        <v>22500000</v>
      </c>
      <c r="H22" s="13"/>
    </row>
    <row r="23" spans="1:8" ht="117.6" customHeight="1" x14ac:dyDescent="0.3">
      <c r="A23" s="7">
        <v>16</v>
      </c>
      <c r="B23" s="8" t="s">
        <v>28</v>
      </c>
      <c r="C23" s="7" t="s">
        <v>29</v>
      </c>
      <c r="D23" s="7">
        <v>4</v>
      </c>
      <c r="E23" s="8" t="s">
        <v>30</v>
      </c>
      <c r="F23" s="10">
        <v>1700000</v>
      </c>
      <c r="G23" s="9">
        <f t="shared" si="0"/>
        <v>6800000</v>
      </c>
      <c r="H23" s="11" t="s">
        <v>58</v>
      </c>
    </row>
    <row r="24" spans="1:8" ht="33.6" x14ac:dyDescent="0.3">
      <c r="A24" s="7">
        <v>17</v>
      </c>
      <c r="B24" s="8" t="s">
        <v>72</v>
      </c>
      <c r="C24" s="7" t="s">
        <v>31</v>
      </c>
      <c r="D24" s="7">
        <v>30</v>
      </c>
      <c r="E24" s="8" t="s">
        <v>32</v>
      </c>
      <c r="F24" s="9">
        <v>200000</v>
      </c>
      <c r="G24" s="9">
        <f t="shared" si="0"/>
        <v>6000000</v>
      </c>
      <c r="H24" s="12"/>
    </row>
    <row r="25" spans="1:8" ht="50.4" x14ac:dyDescent="0.3">
      <c r="A25" s="7">
        <v>18</v>
      </c>
      <c r="B25" s="8" t="s">
        <v>33</v>
      </c>
      <c r="C25" s="7" t="s">
        <v>7</v>
      </c>
      <c r="D25" s="7">
        <v>5</v>
      </c>
      <c r="E25" s="8" t="s">
        <v>34</v>
      </c>
      <c r="F25" s="10">
        <v>300000</v>
      </c>
      <c r="G25" s="9">
        <f t="shared" si="0"/>
        <v>1500000</v>
      </c>
      <c r="H25" s="12"/>
    </row>
    <row r="26" spans="1:8" ht="33.6" x14ac:dyDescent="0.3">
      <c r="A26" s="7">
        <v>19</v>
      </c>
      <c r="B26" s="8" t="s">
        <v>35</v>
      </c>
      <c r="C26" s="7" t="s">
        <v>10</v>
      </c>
      <c r="D26" s="7">
        <v>5</v>
      </c>
      <c r="E26" s="8" t="s">
        <v>36</v>
      </c>
      <c r="F26" s="10">
        <v>3000000</v>
      </c>
      <c r="G26" s="9">
        <f t="shared" si="0"/>
        <v>15000000</v>
      </c>
      <c r="H26" s="13"/>
    </row>
    <row r="27" spans="1:8" ht="134.4" customHeight="1" x14ac:dyDescent="0.3">
      <c r="A27" s="7">
        <v>20</v>
      </c>
      <c r="B27" s="8" t="s">
        <v>73</v>
      </c>
      <c r="C27" s="7" t="s">
        <v>10</v>
      </c>
      <c r="D27" s="7">
        <v>10</v>
      </c>
      <c r="E27" s="8" t="s">
        <v>59</v>
      </c>
      <c r="F27" s="9">
        <v>700000</v>
      </c>
      <c r="G27" s="9">
        <f t="shared" si="0"/>
        <v>7000000</v>
      </c>
      <c r="H27" s="11" t="s">
        <v>60</v>
      </c>
    </row>
    <row r="28" spans="1:8" ht="33.6" x14ac:dyDescent="0.3">
      <c r="A28" s="7">
        <v>21</v>
      </c>
      <c r="B28" s="8" t="s">
        <v>61</v>
      </c>
      <c r="C28" s="7" t="s">
        <v>10</v>
      </c>
      <c r="D28" s="7">
        <v>10</v>
      </c>
      <c r="E28" s="8" t="s">
        <v>62</v>
      </c>
      <c r="F28" s="10">
        <v>100000</v>
      </c>
      <c r="G28" s="9">
        <f t="shared" si="0"/>
        <v>1000000</v>
      </c>
      <c r="H28" s="12"/>
    </row>
    <row r="29" spans="1:8" x14ac:dyDescent="0.3">
      <c r="A29" s="7">
        <v>22</v>
      </c>
      <c r="B29" s="8" t="s">
        <v>63</v>
      </c>
      <c r="C29" s="7" t="s">
        <v>10</v>
      </c>
      <c r="D29" s="7">
        <v>10</v>
      </c>
      <c r="E29" s="8" t="s">
        <v>64</v>
      </c>
      <c r="F29" s="10">
        <v>100000</v>
      </c>
      <c r="G29" s="9">
        <f t="shared" si="0"/>
        <v>1000000</v>
      </c>
      <c r="H29" s="12"/>
    </row>
    <row r="30" spans="1:8" ht="33.6" x14ac:dyDescent="0.3">
      <c r="A30" s="7">
        <v>23</v>
      </c>
      <c r="B30" s="8" t="s">
        <v>44</v>
      </c>
      <c r="C30" s="7" t="s">
        <v>10</v>
      </c>
      <c r="D30" s="7">
        <v>10</v>
      </c>
      <c r="E30" s="8" t="s">
        <v>65</v>
      </c>
      <c r="F30" s="10">
        <v>50000</v>
      </c>
      <c r="G30" s="9">
        <f t="shared" si="0"/>
        <v>500000</v>
      </c>
      <c r="H30" s="13"/>
    </row>
    <row r="31" spans="1:8" ht="30" customHeight="1" x14ac:dyDescent="0.3">
      <c r="A31" s="19" t="s">
        <v>75</v>
      </c>
      <c r="B31" s="20"/>
      <c r="C31" s="20"/>
      <c r="D31" s="20"/>
      <c r="E31" s="20"/>
      <c r="F31" s="21"/>
      <c r="G31" s="17">
        <f>SUM(G7:G30)</f>
        <v>3512300000</v>
      </c>
      <c r="H31" s="14"/>
    </row>
  </sheetData>
  <mergeCells count="7">
    <mergeCell ref="B1:H1"/>
    <mergeCell ref="A31:F31"/>
    <mergeCell ref="H23:H26"/>
    <mergeCell ref="H27:H30"/>
    <mergeCell ref="B6:E6"/>
    <mergeCell ref="H11:H18"/>
    <mergeCell ref="H19:H22"/>
  </mergeCells>
  <pageMargins left="0.05" right="0.05" top="0.5" bottom="0.25" header="0.05" footer="0.05"/>
  <pageSetup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Nganh_Laptrinh_maytinh</vt:lpstr>
      <vt:lpstr>Nganh_Quantrimang_maytinh</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2020-02-10T02:23:27Z</cp:lastPrinted>
  <dcterms:created xsi:type="dcterms:W3CDTF">2020-02-10T01:14:56Z</dcterms:created>
  <dcterms:modified xsi:type="dcterms:W3CDTF">2020-02-11T00:34:15Z</dcterms:modified>
</cp:coreProperties>
</file>